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40" windowHeight="85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9" i="1"/>
  <c r="B31"/>
  <c r="B48"/>
  <c r="B38"/>
</calcChain>
</file>

<file path=xl/sharedStrings.xml><?xml version="1.0" encoding="utf-8"?>
<sst xmlns="http://schemas.openxmlformats.org/spreadsheetml/2006/main" count="56" uniqueCount="51">
  <si>
    <t>Доходы и расходы</t>
  </si>
  <si>
    <t>Доходы</t>
  </si>
  <si>
    <t>(в рублях)</t>
  </si>
  <si>
    <t>Прочие доходы</t>
  </si>
  <si>
    <t>итого</t>
  </si>
  <si>
    <t xml:space="preserve">Расходы </t>
  </si>
  <si>
    <t>Финансирование из бюджета на кап.ремонт по Фед.закону № 185-ФЗ</t>
  </si>
  <si>
    <t>прочие</t>
  </si>
  <si>
    <t>Итого</t>
  </si>
  <si>
    <t>Прочие расходы</t>
  </si>
  <si>
    <t>Выполненные работы по кап.ремонту МКД по Фед.закону № 185-ФЗ</t>
  </si>
  <si>
    <t>Услуги банка</t>
  </si>
  <si>
    <t>Госпошлины за судам</t>
  </si>
  <si>
    <t xml:space="preserve">Чистые активы: </t>
  </si>
  <si>
    <t xml:space="preserve">на начало года </t>
  </si>
  <si>
    <t>на конец года</t>
  </si>
  <si>
    <t>Ремонт конструктивных элементов МКД и общежитий</t>
  </si>
  <si>
    <t xml:space="preserve">Обслуживание внутридомовых инженерных сетей МКД и общежитий (включая сети ГВС и отопления, электроснабжения)  </t>
  </si>
  <si>
    <t>Благоустройство и санитарное состояние придомовых территорий, подъездов включая дератизацию МКД и общежитий</t>
  </si>
  <si>
    <t xml:space="preserve"> в т.ч. э/энергия МОП в жилых домах</t>
  </si>
  <si>
    <t>Электроэнергия (индивидуальное потребление в МКД)</t>
  </si>
  <si>
    <t>Отопление, ГВС в МКД и общежитиях</t>
  </si>
  <si>
    <t>Вывоз ТБО специализированной организацией МКД и общежитиях</t>
  </si>
  <si>
    <t>Водоснабжение,водоотведение МКД и общежитиях</t>
  </si>
  <si>
    <t>Управленческие расходы по содержанию АУР (включая абонентское и паспортное обслуживание, комиссионный сбор,  заработную плату (включая АУР и линейный персонал структурных подразделений предприятия), страховые взносы с ФОТ, расходы на электроснабжение , тепловую энергию, ГВС, амортизация, услуги по взысканию дебиторской задолженности, комиссионное вознаграждение платежным агентам и т.д.</t>
  </si>
  <si>
    <t>Финансирование из бюджета на содержание общежитий</t>
  </si>
  <si>
    <t xml:space="preserve">Восстановление резерва сомнительных долгов </t>
  </si>
  <si>
    <t>Налоги (налог на имущество, экология)</t>
  </si>
  <si>
    <t xml:space="preserve">Создание резерва сомнительных долгов </t>
  </si>
  <si>
    <t>Списание деб.задолженности с истечением срока исковой давности</t>
  </si>
  <si>
    <t>Прочие</t>
  </si>
  <si>
    <t>Текущий налог на прибыль</t>
  </si>
  <si>
    <t xml:space="preserve">Отложенные налоговые активы в виде различными сроками полезного использования основных средств в бухгалтерском и налоговом учете </t>
  </si>
  <si>
    <t>Прочее (, из них  налоговые санкции и недоимка - пени по страховым взносам, НДФЛ.</t>
  </si>
  <si>
    <t>ОАО "Служба заказчика" за 2013г.</t>
  </si>
  <si>
    <t>Чистая прибыль</t>
  </si>
  <si>
    <t>Содержание и обслуживание ж/фонда и общежитий</t>
  </si>
  <si>
    <t xml:space="preserve">Кап.ремонт жил.фонда </t>
  </si>
  <si>
    <t xml:space="preserve">Содержание ВДС по водоснабжению, канализации, электроснабжению, газовому оборудованию </t>
  </si>
  <si>
    <t xml:space="preserve">Водоснабжение, канализация </t>
  </si>
  <si>
    <t xml:space="preserve">Отопление, горячее водоснабжение </t>
  </si>
  <si>
    <t xml:space="preserve">Очистка благоустроенного ж/фонда </t>
  </si>
  <si>
    <t xml:space="preserve">Очистка неблагоустроенного ж/фонда </t>
  </si>
  <si>
    <t xml:space="preserve">Электроснабжение, включая ОДН </t>
  </si>
  <si>
    <t>2.   Услуги по договорам поручения (в рамках договоров передачи полномочий)</t>
  </si>
  <si>
    <t xml:space="preserve">3. Обслуживание ВДС, абонентское, паспортное обслуживание, коммунальные услуги прочим юридическим лицам  </t>
  </si>
  <si>
    <t xml:space="preserve">4. Аренда помещений, использование мест общего пользования </t>
  </si>
  <si>
    <t xml:space="preserve">5. Начислено собственникам помещений по Федеральному закону № 185-ФЗ за капитальный ремонт МКД </t>
  </si>
  <si>
    <t xml:space="preserve">6. Другие доходы </t>
  </si>
  <si>
    <t xml:space="preserve">1. Начислено населению за ЖКУ, собственникам нежилых помещений, в т.ч.  </t>
  </si>
  <si>
    <t>сумма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</si>
</sst>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>
      <alignment horizontal="left"/>
    </xf>
  </cellStyleXfs>
  <cellXfs count="30">
    <xf numFmtId="0" fontId="0" fillId="0" borderId="0" xfId="0"/>
    <xf numFmtId="0" fontId="2" fillId="0" borderId="0" xfId="0" applyFont="1"/>
    <xf numFmtId="1" fontId="0" fillId="0" borderId="1" xfId="0" applyNumberFormat="1" applyBorder="1"/>
    <xf numFmtId="0" fontId="3" fillId="0" borderId="1" xfId="0" applyFont="1" applyBorder="1" applyAlignment="1">
      <alignment wrapText="1" shrinkToFit="1"/>
    </xf>
    <xf numFmtId="0" fontId="2" fillId="0" borderId="1" xfId="0" applyFont="1" applyBorder="1" applyAlignment="1">
      <alignment wrapText="1" shrinkToFit="1"/>
    </xf>
    <xf numFmtId="1" fontId="2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Fill="1" applyBorder="1" applyAlignment="1">
      <alignment wrapText="1"/>
    </xf>
    <xf numFmtId="0" fontId="3" fillId="0" borderId="1" xfId="0" applyFont="1" applyBorder="1" applyAlignment="1">
      <alignment wrapText="1"/>
    </xf>
    <xf numFmtId="1" fontId="4" fillId="0" borderId="1" xfId="0" applyNumberFormat="1" applyFont="1" applyBorder="1"/>
    <xf numFmtId="1" fontId="2" fillId="0" borderId="2" xfId="0" applyNumberFormat="1" applyFont="1" applyBorder="1"/>
    <xf numFmtId="1" fontId="5" fillId="0" borderId="3" xfId="1" applyNumberFormat="1" applyFont="1" applyBorder="1" applyAlignment="1">
      <alignment horizontal="right" vertical="top" wrapText="1"/>
    </xf>
    <xf numFmtId="1" fontId="1" fillId="0" borderId="1" xfId="0" applyNumberFormat="1" applyFont="1" applyBorder="1"/>
    <xf numFmtId="1" fontId="2" fillId="0" borderId="4" xfId="0" applyNumberFormat="1" applyFont="1" applyBorder="1"/>
    <xf numFmtId="1" fontId="5" fillId="0" borderId="5" xfId="1" applyNumberFormat="1" applyFont="1" applyBorder="1" applyAlignment="1">
      <alignment horizontal="right" vertical="top" wrapText="1"/>
    </xf>
    <xf numFmtId="1" fontId="2" fillId="0" borderId="0" xfId="0" applyNumberFormat="1" applyFont="1" applyBorder="1"/>
    <xf numFmtId="0" fontId="2" fillId="0" borderId="1" xfId="0" applyFont="1" applyFill="1" applyBorder="1" applyAlignment="1">
      <alignment wrapText="1" shrinkToFit="1"/>
    </xf>
    <xf numFmtId="0" fontId="1" fillId="0" borderId="6" xfId="0" applyFont="1" applyBorder="1" applyAlignment="1">
      <alignment wrapText="1"/>
    </xf>
    <xf numFmtId="1" fontId="2" fillId="0" borderId="6" xfId="0" applyNumberFormat="1" applyFont="1" applyBorder="1"/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1"/>
  <sheetViews>
    <sheetView tabSelected="1" topLeftCell="A31" workbookViewId="0">
      <selection activeCell="A59" sqref="A59"/>
    </sheetView>
  </sheetViews>
  <sheetFormatPr defaultRowHeight="12.75"/>
  <cols>
    <col min="1" max="1" width="64.5703125" customWidth="1"/>
    <col min="2" max="2" width="13" customWidth="1"/>
  </cols>
  <sheetData>
    <row r="1" spans="1:2">
      <c r="A1" s="1" t="s">
        <v>0</v>
      </c>
      <c r="B1" s="1"/>
    </row>
    <row r="2" spans="1:2">
      <c r="A2" s="1" t="s">
        <v>34</v>
      </c>
      <c r="B2" s="1"/>
    </row>
    <row r="3" spans="1:2">
      <c r="B3" t="s">
        <v>2</v>
      </c>
    </row>
    <row r="4" spans="1:2">
      <c r="A4" s="10" t="s">
        <v>1</v>
      </c>
      <c r="B4" s="7" t="s">
        <v>50</v>
      </c>
    </row>
    <row r="5" spans="1:2" ht="24">
      <c r="A5" s="19" t="s">
        <v>49</v>
      </c>
      <c r="B5" s="7">
        <v>114706478</v>
      </c>
    </row>
    <row r="6" spans="1:2">
      <c r="A6" s="19" t="s">
        <v>36</v>
      </c>
      <c r="B6" s="7">
        <v>46903935</v>
      </c>
    </row>
    <row r="7" spans="1:2">
      <c r="A7" s="19" t="s">
        <v>37</v>
      </c>
      <c r="B7" s="7">
        <v>2886735</v>
      </c>
    </row>
    <row r="8" spans="1:2" ht="24">
      <c r="A8" s="19" t="s">
        <v>38</v>
      </c>
      <c r="B8" s="7">
        <v>6222245</v>
      </c>
    </row>
    <row r="9" spans="1:2">
      <c r="A9" s="19" t="s">
        <v>39</v>
      </c>
      <c r="B9" s="7">
        <v>6089854</v>
      </c>
    </row>
    <row r="10" spans="1:2">
      <c r="A10" s="19" t="s">
        <v>40</v>
      </c>
      <c r="B10" s="7">
        <v>13749866</v>
      </c>
    </row>
    <row r="11" spans="1:2">
      <c r="A11" s="19" t="s">
        <v>41</v>
      </c>
      <c r="B11" s="7">
        <v>6154424</v>
      </c>
    </row>
    <row r="12" spans="1:2">
      <c r="A12" s="19" t="s">
        <v>42</v>
      </c>
      <c r="B12" s="7">
        <v>986415</v>
      </c>
    </row>
    <row r="13" spans="1:2">
      <c r="A13" s="19" t="s">
        <v>43</v>
      </c>
      <c r="B13" s="7">
        <v>31713004</v>
      </c>
    </row>
    <row r="14" spans="1:2" ht="24">
      <c r="A14" s="19" t="s">
        <v>44</v>
      </c>
      <c r="B14" s="7">
        <v>66499789</v>
      </c>
    </row>
    <row r="15" spans="1:2" ht="24">
      <c r="A15" s="19" t="s">
        <v>45</v>
      </c>
      <c r="B15" s="7">
        <v>2113242</v>
      </c>
    </row>
    <row r="16" spans="1:2">
      <c r="A16" s="19" t="s">
        <v>46</v>
      </c>
      <c r="B16" s="7">
        <v>2076114</v>
      </c>
    </row>
    <row r="17" spans="1:2" ht="24">
      <c r="A17" s="19" t="s">
        <v>47</v>
      </c>
      <c r="B17" s="7">
        <v>280609</v>
      </c>
    </row>
    <row r="18" spans="1:2">
      <c r="A18" s="3" t="s">
        <v>48</v>
      </c>
      <c r="B18" s="2">
        <v>318275</v>
      </c>
    </row>
    <row r="19" spans="1:2">
      <c r="A19" s="4" t="s">
        <v>4</v>
      </c>
      <c r="B19" s="5">
        <f>B5+B14+B15+B16+B17+B18</f>
        <v>185994507</v>
      </c>
    </row>
    <row r="21" spans="1:2">
      <c r="A21" s="27" t="s">
        <v>5</v>
      </c>
      <c r="B21" s="7" t="s">
        <v>50</v>
      </c>
    </row>
    <row r="22" spans="1:2">
      <c r="A22" s="6" t="s">
        <v>16</v>
      </c>
      <c r="B22" s="2">
        <v>27181220.73</v>
      </c>
    </row>
    <row r="23" spans="1:2" ht="25.5">
      <c r="A23" s="6" t="s">
        <v>17</v>
      </c>
      <c r="B23" s="2">
        <v>28344921.09</v>
      </c>
    </row>
    <row r="24" spans="1:2">
      <c r="A24" s="8" t="s">
        <v>19</v>
      </c>
      <c r="B24" s="20">
        <v>4389501.59</v>
      </c>
    </row>
    <row r="25" spans="1:2" ht="25.5">
      <c r="A25" s="6" t="s">
        <v>18</v>
      </c>
      <c r="B25" s="2">
        <v>36808663.869999997</v>
      </c>
    </row>
    <row r="26" spans="1:2">
      <c r="A26" s="6" t="s">
        <v>23</v>
      </c>
      <c r="B26" s="2">
        <v>6542259.6699999999</v>
      </c>
    </row>
    <row r="27" spans="1:2">
      <c r="A27" s="6" t="s">
        <v>21</v>
      </c>
      <c r="B27" s="2">
        <v>11122129.369999999</v>
      </c>
    </row>
    <row r="28" spans="1:2">
      <c r="A28" s="6" t="s">
        <v>22</v>
      </c>
      <c r="B28" s="2">
        <v>6368909.6200000001</v>
      </c>
    </row>
    <row r="29" spans="1:2">
      <c r="A29" s="6" t="s">
        <v>20</v>
      </c>
      <c r="B29" s="2">
        <v>31115898.010000002</v>
      </c>
    </row>
    <row r="30" spans="1:2" ht="89.25">
      <c r="A30" s="6" t="s">
        <v>24</v>
      </c>
      <c r="B30" s="2">
        <v>40680971</v>
      </c>
    </row>
    <row r="31" spans="1:2">
      <c r="A31" s="9" t="s">
        <v>4</v>
      </c>
      <c r="B31" s="5">
        <f>B22+B23+B25+B26+B27+B28+B29+B30</f>
        <v>188164973.36000001</v>
      </c>
    </row>
    <row r="32" spans="1:2">
      <c r="A32" s="12"/>
      <c r="B32" s="21"/>
    </row>
    <row r="33" spans="1:2">
      <c r="A33" s="9" t="s">
        <v>3</v>
      </c>
      <c r="B33" s="23" t="s">
        <v>50</v>
      </c>
    </row>
    <row r="34" spans="1:2">
      <c r="A34" s="13" t="s">
        <v>6</v>
      </c>
      <c r="B34" s="22">
        <v>1876341</v>
      </c>
    </row>
    <row r="35" spans="1:2">
      <c r="A35" s="13" t="s">
        <v>25</v>
      </c>
      <c r="B35" s="22">
        <v>9160225</v>
      </c>
    </row>
    <row r="36" spans="1:2">
      <c r="A36" s="13" t="s">
        <v>26</v>
      </c>
      <c r="B36" s="22">
        <v>2823267</v>
      </c>
    </row>
    <row r="37" spans="1:2">
      <c r="A37" s="14" t="s">
        <v>7</v>
      </c>
      <c r="B37" s="23">
        <v>380809</v>
      </c>
    </row>
    <row r="38" spans="1:2">
      <c r="A38" s="15" t="s">
        <v>8</v>
      </c>
      <c r="B38" s="24">
        <f>SUM(B34:B37)</f>
        <v>14240642</v>
      </c>
    </row>
    <row r="39" spans="1:2">
      <c r="A39" s="28"/>
      <c r="B39" s="29"/>
    </row>
    <row r="40" spans="1:2">
      <c r="A40" s="9" t="s">
        <v>9</v>
      </c>
      <c r="B40" s="23" t="s">
        <v>50</v>
      </c>
    </row>
    <row r="41" spans="1:2">
      <c r="A41" s="13" t="s">
        <v>10</v>
      </c>
      <c r="B41" s="25">
        <v>1889187</v>
      </c>
    </row>
    <row r="42" spans="1:2">
      <c r="A42" s="14" t="s">
        <v>11</v>
      </c>
      <c r="B42" s="23">
        <v>881936</v>
      </c>
    </row>
    <row r="43" spans="1:2">
      <c r="A43" s="14" t="s">
        <v>27</v>
      </c>
      <c r="B43" s="23">
        <v>851643</v>
      </c>
    </row>
    <row r="44" spans="1:2">
      <c r="A44" s="13" t="s">
        <v>28</v>
      </c>
      <c r="B44" s="23">
        <v>3886834</v>
      </c>
    </row>
    <row r="45" spans="1:2">
      <c r="A45" s="14" t="s">
        <v>29</v>
      </c>
      <c r="B45" s="23">
        <v>1788178</v>
      </c>
    </row>
    <row r="46" spans="1:2">
      <c r="A46" s="14" t="s">
        <v>12</v>
      </c>
      <c r="B46" s="23">
        <v>287585</v>
      </c>
    </row>
    <row r="47" spans="1:2">
      <c r="A47" s="14" t="s">
        <v>30</v>
      </c>
      <c r="B47" s="23">
        <v>736093</v>
      </c>
    </row>
    <row r="48" spans="1:2">
      <c r="A48" s="9" t="s">
        <v>8</v>
      </c>
      <c r="B48" s="5">
        <f>SUM(B41:B47)</f>
        <v>10321456</v>
      </c>
    </row>
    <row r="49" spans="1:2">
      <c r="A49" s="9"/>
      <c r="B49" s="5"/>
    </row>
    <row r="50" spans="1:2">
      <c r="A50" s="14" t="s">
        <v>31</v>
      </c>
      <c r="B50" s="23">
        <v>757729</v>
      </c>
    </row>
    <row r="51" spans="1:2" ht="25.5">
      <c r="A51" s="14" t="s">
        <v>32</v>
      </c>
      <c r="B51" s="23">
        <v>411822</v>
      </c>
    </row>
    <row r="52" spans="1:2" ht="25.5">
      <c r="A52" s="14" t="s">
        <v>33</v>
      </c>
      <c r="B52" s="23">
        <v>1121084</v>
      </c>
    </row>
    <row r="53" spans="1:2">
      <c r="A53" s="14" t="s">
        <v>35</v>
      </c>
      <c r="B53" s="5">
        <v>281729</v>
      </c>
    </row>
    <row r="54" spans="1:2">
      <c r="A54" s="16"/>
      <c r="B54" s="26"/>
    </row>
    <row r="55" spans="1:2">
      <c r="A55" s="11" t="s">
        <v>13</v>
      </c>
      <c r="B55" s="26"/>
    </row>
    <row r="56" spans="1:2">
      <c r="A56" s="14" t="s">
        <v>14</v>
      </c>
      <c r="B56" s="23">
        <v>42800296</v>
      </c>
    </row>
    <row r="57" spans="1:2">
      <c r="A57" s="14" t="s">
        <v>15</v>
      </c>
      <c r="B57" s="23">
        <v>42887552</v>
      </c>
    </row>
    <row r="58" spans="1:2">
      <c r="A58" s="16"/>
      <c r="B58" s="17"/>
    </row>
    <row r="59" spans="1:2">
      <c r="A59" s="18"/>
    </row>
    <row r="60" spans="1:2">
      <c r="A60" s="1"/>
      <c r="B60" s="1"/>
    </row>
    <row r="61" spans="1:2">
      <c r="A61" s="1"/>
      <c r="B61" s="1"/>
    </row>
  </sheetData>
  <phoneticPr fontId="4" type="noConversion"/>
  <pageMargins left="0.78740157480314965" right="0.39370078740157483" top="0.39370078740157483" bottom="0.19685039370078741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Tashlikova_EA</dc:creator>
  <cp:lastModifiedBy>Ларина</cp:lastModifiedBy>
  <cp:lastPrinted>2014-04-25T02:00:43Z</cp:lastPrinted>
  <dcterms:created xsi:type="dcterms:W3CDTF">2014-04-19T09:22:50Z</dcterms:created>
  <dcterms:modified xsi:type="dcterms:W3CDTF">2014-04-25T02:18:43Z</dcterms:modified>
</cp:coreProperties>
</file>